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can 2025\20 hashvapah@escs.am\"/>
    </mc:Choice>
  </mc:AlternateContent>
  <bookViews>
    <workbookView xWindow="0" yWindow="0" windowWidth="28800" windowHeight="12435"/>
  </bookViews>
  <sheets>
    <sheet name="2025" sheetId="1" r:id="rId1"/>
  </sheets>
  <definedNames>
    <definedName name="_xlnm.Print_Titles" localSheetId="0">'2025'!$5:$5</definedName>
  </definedNames>
  <calcPr calcId="152511"/>
</workbook>
</file>

<file path=xl/calcChain.xml><?xml version="1.0" encoding="utf-8"?>
<calcChain xmlns="http://schemas.openxmlformats.org/spreadsheetml/2006/main">
  <c r="C22" i="1" l="1"/>
  <c r="D22" i="1"/>
  <c r="D12" i="1"/>
  <c r="D16" i="1"/>
  <c r="D36" i="1"/>
  <c r="D41" i="1"/>
  <c r="C35" i="1" l="1"/>
  <c r="C36" i="1"/>
  <c r="C37" i="1" l="1"/>
  <c r="C38" i="1"/>
  <c r="C39" i="1"/>
  <c r="C40" i="1"/>
  <c r="C42" i="1"/>
  <c r="C43" i="1"/>
  <c r="C44" i="1"/>
  <c r="C41" i="1" l="1"/>
  <c r="C21" i="1" l="1"/>
  <c r="C20" i="1" l="1"/>
  <c r="C19" i="1" l="1"/>
  <c r="C18" i="1" l="1"/>
  <c r="C17" i="1" l="1"/>
  <c r="C16" i="1" l="1"/>
  <c r="C15" i="1" l="1"/>
  <c r="C14" i="1" l="1"/>
  <c r="C13" i="1" l="1"/>
  <c r="C12" i="1" l="1"/>
  <c r="C11" i="1" l="1"/>
  <c r="C10" i="1" l="1"/>
  <c r="C9" i="1" l="1"/>
  <c r="C8" i="1" l="1"/>
  <c r="C7" i="1" l="1"/>
  <c r="D6" i="1"/>
  <c r="C6" i="1" s="1"/>
</calcChain>
</file>

<file path=xl/sharedStrings.xml><?xml version="1.0" encoding="utf-8"?>
<sst xmlns="http://schemas.openxmlformats.org/spreadsheetml/2006/main" count="58" uniqueCount="54">
  <si>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</si>
  <si>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</si>
  <si>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</si>
  <si>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</si>
  <si>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</si>
  <si>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</si>
  <si>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</si>
  <si>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</si>
  <si>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</si>
  <si>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</si>
  <si>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</si>
  <si>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</si>
  <si>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</si>
  <si>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</si>
  <si>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</si>
  <si>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</si>
  <si>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</si>
  <si>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</si>
  <si>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</si>
  <si>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</si>
  <si>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</si>
  <si>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</si>
  <si>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</si>
  <si>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</si>
  <si>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</si>
  <si>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</si>
  <si>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</si>
  <si>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</si>
  <si>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</si>
  <si>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</si>
  <si>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</si>
  <si>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</si>
  <si>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</si>
  <si>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</si>
  <si>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</si>
  <si>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</si>
  <si>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</si>
  <si>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Վ.Պետրոսյանի անվան Արագածոտնի մարզային գրադարան ՊՈԱԿ</t>
  </si>
  <si>
    <t xml:space="preserve">/Վ.Պետրոսյանի անվան Արագածոտնի մարզային գրադարան ՊՈԱԿ/ </t>
  </si>
  <si>
    <t>Տնօրեն</t>
  </si>
  <si>
    <t>Փոխտնօրեն</t>
  </si>
  <si>
    <t xml:space="preserve">Գլխ. հաշվապահ </t>
  </si>
  <si>
    <t>Բաժնի վարիչ</t>
  </si>
  <si>
    <t xml:space="preserve">Գլխավոր գրադարանավար </t>
  </si>
  <si>
    <t xml:space="preserve">Առաջատար գրադարանավար </t>
  </si>
  <si>
    <t>Առաջին կարգի գրադարանավար</t>
  </si>
  <si>
    <t>Ավագ մատենագետ</t>
  </si>
  <si>
    <t>Գործավար</t>
  </si>
  <si>
    <t>Բանվոր</t>
  </si>
  <si>
    <t>Հավաքարար</t>
  </si>
  <si>
    <t>Նկարիև-ձևավորող</t>
  </si>
  <si>
    <t>Գլխ.հաշվապահ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</si>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</sst>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/>
    <xf numFmtId="2" fontId="5" fillId="0" borderId="2" xfId="0" applyNumberFormat="1" applyFont="1" applyFill="1" applyBorder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53"/>
  <sheetViews>
    <sheetView tabSelected="1" topLeftCell="A42" workbookViewId="0">
      <selection activeCell="E49" sqref="E4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 t="s">
        <v>38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6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52</v>
      </c>
      <c r="C6" s="29">
        <f t="shared" ref="C6:C21" si="0">SUM(D6:D6)</f>
        <v>50725.3</v>
      </c>
      <c r="D6" s="28">
        <f>SUM(D7:D10)</f>
        <v>50725.3</v>
      </c>
    </row>
    <row r="7" spans="1:169" ht="18.399999999999999" customHeight="1" x14ac:dyDescent="0.2">
      <c r="A7" s="10"/>
      <c r="B7" s="11" t="s">
        <v>4</v>
      </c>
      <c r="C7" s="29">
        <f t="shared" si="0"/>
        <v>50060.800000000003</v>
      </c>
      <c r="D7" s="28">
        <v>50060.800000000003</v>
      </c>
    </row>
    <row r="8" spans="1:169" ht="18.399999999999999" customHeight="1" x14ac:dyDescent="0.2">
      <c r="A8" s="10"/>
      <c r="B8" s="11" t="s">
        <v>5</v>
      </c>
      <c r="C8" s="29">
        <f t="shared" si="0"/>
        <v>0</v>
      </c>
      <c r="D8" s="28">
        <v>0</v>
      </c>
    </row>
    <row r="9" spans="1:169" ht="18.399999999999999" customHeight="1" x14ac:dyDescent="0.2">
      <c r="A9" s="10"/>
      <c r="B9" s="11" t="s">
        <v>6</v>
      </c>
      <c r="C9" s="29">
        <f t="shared" si="0"/>
        <v>664.5</v>
      </c>
      <c r="D9" s="28">
        <v>664.5</v>
      </c>
    </row>
    <row r="10" spans="1:169" ht="18.399999999999999" customHeight="1" x14ac:dyDescent="0.2">
      <c r="A10" s="10"/>
      <c r="B10" s="11" t="s">
        <v>7</v>
      </c>
      <c r="C10" s="29">
        <f t="shared" si="0"/>
        <v>0</v>
      </c>
      <c r="D10" s="28">
        <v>0</v>
      </c>
    </row>
    <row r="11" spans="1:169" ht="53.1" customHeight="1" x14ac:dyDescent="0.2">
      <c r="A11" s="7" t="s">
        <v>8</v>
      </c>
      <c r="B11" s="8" t="s">
        <v>53</v>
      </c>
      <c r="C11" s="29">
        <f t="shared" si="0"/>
        <v>41717.300000000003</v>
      </c>
      <c r="D11" s="28">
        <v>41717.300000000003</v>
      </c>
    </row>
    <row r="12" spans="1:169" ht="68.099999999999994" customHeight="1" x14ac:dyDescent="0.2">
      <c r="A12" s="7">
        <v>1</v>
      </c>
      <c r="B12" s="12" t="s">
        <v>9</v>
      </c>
      <c r="C12" s="29">
        <f t="shared" si="0"/>
        <v>26</v>
      </c>
      <c r="D12" s="28">
        <f>D15+D14</f>
        <v>26</v>
      </c>
    </row>
    <row r="13" spans="1:169" s="15" customFormat="1" x14ac:dyDescent="0.2">
      <c r="A13" s="13"/>
      <c r="B13" s="14" t="s">
        <v>10</v>
      </c>
      <c r="C13" s="29">
        <f t="shared" si="0"/>
        <v>0</v>
      </c>
      <c r="D13" s="28"/>
    </row>
    <row r="14" spans="1:169" ht="33.4" customHeight="1" x14ac:dyDescent="0.2">
      <c r="A14" s="16" t="s">
        <v>11</v>
      </c>
      <c r="B14" s="17" t="s">
        <v>12</v>
      </c>
      <c r="C14" s="29">
        <f t="shared" si="0"/>
        <v>26</v>
      </c>
      <c r="D14" s="28">
        <v>26</v>
      </c>
    </row>
    <row r="15" spans="1:169" ht="34.700000000000003" customHeight="1" x14ac:dyDescent="0.2">
      <c r="A15" s="16" t="s">
        <v>13</v>
      </c>
      <c r="B15" s="17" t="s">
        <v>14</v>
      </c>
      <c r="C15" s="29">
        <f t="shared" si="0"/>
        <v>0</v>
      </c>
      <c r="D15" s="28">
        <v>0</v>
      </c>
    </row>
    <row r="16" spans="1:169" ht="68.099999999999994" customHeight="1" x14ac:dyDescent="0.2">
      <c r="A16" s="7">
        <v>2</v>
      </c>
      <c r="B16" s="12" t="s">
        <v>15</v>
      </c>
      <c r="C16" s="29">
        <f t="shared" si="0"/>
        <v>3</v>
      </c>
      <c r="D16" s="28">
        <f>SUM(D18:D20)</f>
        <v>3</v>
      </c>
    </row>
    <row r="17" spans="1:4" s="15" customFormat="1" x14ac:dyDescent="0.2">
      <c r="A17" s="13"/>
      <c r="B17" s="14" t="s">
        <v>10</v>
      </c>
      <c r="C17" s="29">
        <f t="shared" si="0"/>
        <v>0</v>
      </c>
      <c r="D17" s="28">
        <v>0</v>
      </c>
    </row>
    <row r="18" spans="1:4" ht="22.35" customHeight="1" x14ac:dyDescent="0.2">
      <c r="A18" s="16" t="s">
        <v>16</v>
      </c>
      <c r="B18" s="18" t="s">
        <v>17</v>
      </c>
      <c r="C18" s="29">
        <f t="shared" si="0"/>
        <v>2</v>
      </c>
      <c r="D18" s="28">
        <v>2</v>
      </c>
    </row>
    <row r="19" spans="1:4" ht="54.95" customHeight="1" x14ac:dyDescent="0.2">
      <c r="A19" s="16" t="s">
        <v>18</v>
      </c>
      <c r="B19" s="18" t="s">
        <v>19</v>
      </c>
      <c r="C19" s="29">
        <f t="shared" si="0"/>
        <v>0</v>
      </c>
      <c r="D19" s="28">
        <v>0</v>
      </c>
    </row>
    <row r="20" spans="1:4" ht="50.45" customHeight="1" x14ac:dyDescent="0.2">
      <c r="A20" s="16" t="s">
        <v>20</v>
      </c>
      <c r="B20" s="18" t="s">
        <v>21</v>
      </c>
      <c r="C20" s="29">
        <f t="shared" si="0"/>
        <v>1</v>
      </c>
      <c r="D20" s="28">
        <v>1</v>
      </c>
    </row>
    <row r="21" spans="1:4" ht="50.45" customHeight="1" x14ac:dyDescent="0.2">
      <c r="A21" s="7">
        <v>3</v>
      </c>
      <c r="B21" s="12" t="s">
        <v>22</v>
      </c>
      <c r="C21" s="29">
        <f t="shared" si="0"/>
        <v>115.92</v>
      </c>
      <c r="D21" s="28">
        <v>115.92</v>
      </c>
    </row>
    <row r="22" spans="1:4" ht="50.45" customHeight="1" x14ac:dyDescent="0.2">
      <c r="A22" s="7">
        <v>4</v>
      </c>
      <c r="B22" s="12" t="s">
        <v>31</v>
      </c>
      <c r="C22" s="29">
        <f>SUM(C23:C34)</f>
        <v>26</v>
      </c>
      <c r="D22" s="28">
        <f>SUM(C23*D23+C24*D24+C25*D25+C26*D26+C27*D27+C28*D28+C29*D29+C30*D30+C31*D31+C32*D32+C33*D33+C34*D34)</f>
        <v>3014</v>
      </c>
    </row>
    <row r="23" spans="1:4" ht="28.5" customHeight="1" x14ac:dyDescent="0.2">
      <c r="A23" s="7">
        <v>4.0999999999999996</v>
      </c>
      <c r="B23" s="12" t="s">
        <v>39</v>
      </c>
      <c r="C23" s="29">
        <v>1</v>
      </c>
      <c r="D23" s="28">
        <v>225</v>
      </c>
    </row>
    <row r="24" spans="1:4" ht="20.25" customHeight="1" x14ac:dyDescent="0.2">
      <c r="A24" s="7">
        <v>4.2</v>
      </c>
      <c r="B24" s="12" t="s">
        <v>40</v>
      </c>
      <c r="C24" s="29">
        <v>1</v>
      </c>
      <c r="D24" s="28">
        <v>140</v>
      </c>
    </row>
    <row r="25" spans="1:4" ht="20.25" customHeight="1" x14ac:dyDescent="0.2">
      <c r="A25" s="7">
        <v>4.3</v>
      </c>
      <c r="B25" s="12" t="s">
        <v>41</v>
      </c>
      <c r="C25" s="29">
        <v>1</v>
      </c>
      <c r="D25" s="28">
        <v>167</v>
      </c>
    </row>
    <row r="26" spans="1:4" ht="20.25" customHeight="1" x14ac:dyDescent="0.2">
      <c r="A26" s="7">
        <v>4.4000000000000004</v>
      </c>
      <c r="B26" s="12" t="s">
        <v>42</v>
      </c>
      <c r="C26" s="29">
        <v>6</v>
      </c>
      <c r="D26" s="28">
        <v>119</v>
      </c>
    </row>
    <row r="27" spans="1:4" ht="18" customHeight="1" x14ac:dyDescent="0.2">
      <c r="A27" s="7">
        <v>4.5</v>
      </c>
      <c r="B27" s="12" t="s">
        <v>43</v>
      </c>
      <c r="C27" s="29">
        <v>2</v>
      </c>
      <c r="D27" s="28">
        <v>104</v>
      </c>
    </row>
    <row r="28" spans="1:4" ht="17.25" customHeight="1" x14ac:dyDescent="0.2">
      <c r="A28" s="7">
        <v>4.5999999999999996</v>
      </c>
      <c r="B28" s="12" t="s">
        <v>44</v>
      </c>
      <c r="C28" s="29">
        <v>9</v>
      </c>
      <c r="D28" s="28">
        <v>104</v>
      </c>
    </row>
    <row r="29" spans="1:4" ht="15.75" customHeight="1" x14ac:dyDescent="0.2">
      <c r="A29" s="7">
        <v>4.7</v>
      </c>
      <c r="B29" s="12" t="s">
        <v>45</v>
      </c>
      <c r="C29" s="29">
        <v>1</v>
      </c>
      <c r="D29" s="28">
        <v>104</v>
      </c>
    </row>
    <row r="30" spans="1:4" ht="20.25" customHeight="1" x14ac:dyDescent="0.2">
      <c r="A30" s="7">
        <v>4.8</v>
      </c>
      <c r="B30" s="12" t="s">
        <v>46</v>
      </c>
      <c r="C30" s="29">
        <v>1</v>
      </c>
      <c r="D30" s="28">
        <v>104</v>
      </c>
    </row>
    <row r="31" spans="1:4" ht="20.25" customHeight="1" x14ac:dyDescent="0.2">
      <c r="A31" s="7">
        <v>4.9000000000000004</v>
      </c>
      <c r="B31" s="12" t="s">
        <v>47</v>
      </c>
      <c r="C31" s="29">
        <v>1</v>
      </c>
      <c r="D31" s="28">
        <v>104</v>
      </c>
    </row>
    <row r="32" spans="1:4" ht="20.25" customHeight="1" x14ac:dyDescent="0.2">
      <c r="A32" s="27">
        <v>4.0999999999999996</v>
      </c>
      <c r="B32" s="12" t="s">
        <v>48</v>
      </c>
      <c r="C32" s="29">
        <v>1</v>
      </c>
      <c r="D32" s="28">
        <v>104</v>
      </c>
    </row>
    <row r="33" spans="1:4" ht="20.25" customHeight="1" x14ac:dyDescent="0.2">
      <c r="A33" s="27">
        <v>4.1100000000000003</v>
      </c>
      <c r="B33" s="12" t="s">
        <v>49</v>
      </c>
      <c r="C33" s="29">
        <v>1</v>
      </c>
      <c r="D33" s="28">
        <v>104</v>
      </c>
    </row>
    <row r="34" spans="1:4" ht="20.25" customHeight="1" x14ac:dyDescent="0.2">
      <c r="A34" s="27">
        <v>4.12</v>
      </c>
      <c r="B34" s="12" t="s">
        <v>50</v>
      </c>
      <c r="C34" s="29">
        <v>1</v>
      </c>
      <c r="D34" s="28">
        <v>104</v>
      </c>
    </row>
    <row r="35" spans="1:4" ht="50.45" customHeight="1" x14ac:dyDescent="0.2">
      <c r="A35" s="7">
        <v>5</v>
      </c>
      <c r="B35" s="12" t="s">
        <v>32</v>
      </c>
      <c r="C35" s="29">
        <f t="shared" ref="C35" si="1">SUM(D35:D35)</f>
        <v>2141</v>
      </c>
      <c r="D35" s="28">
        <v>2141</v>
      </c>
    </row>
    <row r="36" spans="1:4" ht="32.85" customHeight="1" x14ac:dyDescent="0.2">
      <c r="A36" s="7">
        <v>6</v>
      </c>
      <c r="B36" s="12" t="s">
        <v>23</v>
      </c>
      <c r="C36" s="29">
        <f t="shared" ref="C36:C44" si="2">SUM(D36:D36)</f>
        <v>306</v>
      </c>
      <c r="D36" s="28">
        <f>D37+D38+D39+D40</f>
        <v>306</v>
      </c>
    </row>
    <row r="37" spans="1:4" s="15" customFormat="1" x14ac:dyDescent="0.2">
      <c r="A37" s="13"/>
      <c r="B37" s="14" t="s">
        <v>10</v>
      </c>
      <c r="C37" s="29">
        <f t="shared" si="2"/>
        <v>0</v>
      </c>
      <c r="D37" s="28">
        <v>0</v>
      </c>
    </row>
    <row r="38" spans="1:4" ht="32.1" customHeight="1" x14ac:dyDescent="0.2">
      <c r="A38" s="25" t="s">
        <v>33</v>
      </c>
      <c r="B38" s="18" t="s">
        <v>24</v>
      </c>
      <c r="C38" s="29">
        <f t="shared" si="2"/>
        <v>306</v>
      </c>
      <c r="D38" s="28">
        <v>306</v>
      </c>
    </row>
    <row r="39" spans="1:4" ht="18.95" customHeight="1" x14ac:dyDescent="0.2">
      <c r="A39" s="16">
        <v>6.2</v>
      </c>
      <c r="B39" s="18" t="s">
        <v>25</v>
      </c>
      <c r="C39" s="29">
        <f t="shared" si="2"/>
        <v>0</v>
      </c>
      <c r="D39" s="28">
        <v>0</v>
      </c>
    </row>
    <row r="40" spans="1:4" ht="18.399999999999999" customHeight="1" x14ac:dyDescent="0.2">
      <c r="A40" s="25" t="s">
        <v>34</v>
      </c>
      <c r="B40" s="18" t="s">
        <v>26</v>
      </c>
      <c r="C40" s="29">
        <f t="shared" si="2"/>
        <v>0</v>
      </c>
      <c r="D40" s="28">
        <v>0</v>
      </c>
    </row>
    <row r="41" spans="1:4" ht="62.25" customHeight="1" x14ac:dyDescent="0.2">
      <c r="A41" s="7">
        <v>7</v>
      </c>
      <c r="B41" s="12" t="s">
        <v>27</v>
      </c>
      <c r="C41" s="29">
        <f t="shared" si="2"/>
        <v>0</v>
      </c>
      <c r="D41" s="28">
        <f>SUM(D43:D44)</f>
        <v>0</v>
      </c>
    </row>
    <row r="42" spans="1:4" s="15" customFormat="1" x14ac:dyDescent="0.2">
      <c r="A42" s="19"/>
      <c r="B42" s="14" t="s">
        <v>10</v>
      </c>
      <c r="C42" s="29">
        <f t="shared" si="2"/>
        <v>0</v>
      </c>
      <c r="D42" s="28"/>
    </row>
    <row r="43" spans="1:4" ht="34.15" customHeight="1" x14ac:dyDescent="0.2">
      <c r="A43" s="25" t="s">
        <v>35</v>
      </c>
      <c r="B43" s="18" t="s">
        <v>28</v>
      </c>
      <c r="C43" s="29">
        <f t="shared" si="2"/>
        <v>0</v>
      </c>
      <c r="D43" s="28">
        <v>0</v>
      </c>
    </row>
    <row r="44" spans="1:4" ht="34.15" customHeight="1" x14ac:dyDescent="0.2">
      <c r="A44" s="25" t="s">
        <v>36</v>
      </c>
      <c r="B44" s="18" t="s">
        <v>29</v>
      </c>
      <c r="C44" s="29">
        <f t="shared" si="2"/>
        <v>0</v>
      </c>
      <c r="D44" s="28">
        <v>0</v>
      </c>
    </row>
    <row r="46" spans="1:4" x14ac:dyDescent="0.2">
      <c r="B46" s="32" t="s">
        <v>39</v>
      </c>
      <c r="D46" s="31"/>
    </row>
    <row r="53" spans="2:4" x14ac:dyDescent="0.2">
      <c r="B53" s="30" t="s">
        <v>51</v>
      </c>
      <c r="D53" s="31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+tKX5qlyZyFSDOHQxeBNGROcHt2InVy42G8ToTdhVaE=</DigestValue>
    </Reference>
    <Reference Type="http://www.w3.org/2000/09/xmldsig#Object" URI="#idOfficeObject">
      <DigestMethod Algorithm="http://www.w3.org/2001/04/xmlenc#sha256"/>
      <DigestValue>moZHmk+pSuvpP8ndmAud0HyqOZs9h0luGD7afy3MvYQ=</DigestValue>
    </Reference>
    <Reference Type="http://www.w3.org/2000/09/xmldsig#Object" URI="#idValidSigLnImg">
      <DigestMethod Algorithm="http://www.w3.org/2001/04/xmlenc#sha256"/>
      <DigestValue>iiVnJkil55q3B1avWDkKHohnaWnPHn/xOG+2NcwRcwI=</DigestValue>
    </Reference>
    <Reference Type="http://www.w3.org/2000/09/xmldsig#Object" URI="#idInvalidSigLnImg">
      <DigestMethod Algorithm="http://www.w3.org/2001/04/xmlenc#sha256"/>
      <DigestValue>X7VH4ukngxXS193QCXkBegG2HRsGJiCMZdkoc7JMeZE=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qB3vVY+AulQ6wvqtCUiOHAo5ZsP+0+d5CONgZv+zYQ4=</DigestValue>
    </Reference>
  </SignedInfo>
  <SignatureValue Id="idPackageSignature-signature-value">ZPCCnOiBklsYKe50lADi0bdZgv4msH49/6+PteVD9hYY/hb/dDCpOZv6HSiEiazqV+wh1hILTPeJeitAu0DmYHt/wLTiXqdeBVkHh+QYnWxTbqZj1ePfYD4AUN9k6TIy5mxhEPPb1gSara1S07xzhgK76M9r14M2Jmx7ZYFj/Y/1xqdL1rst2pZ81Z+s4z9Z+0tRJZoH8ICN0TQ4ZJuIrP6kItWRfHRVHqtAuwvL4Y4Qx62yODFxPHGDj8NVsnf5tGN+03FipC1Nzxzfi3ONg1LmQ+yDSfGGQU/RtadLKMnTug+ccs/63y4E9TasFg4VmLGbw6cKU6TcSnJygYoF9w==</SignatureValue>
  <KeyInfo>
    <X509Data>
      <X509Certificate>MIIFbTCCA1WgAwIBAgIICmPC1hyuzhIwDQYJKoZIhvcNAQELBQAwQjELMAkGA1UEBhMCQU0xEzAR
BgNVBAoMCkVLRU5HIENKU0MxCjAIBgNVBAUTATExEjAQBgNVBAMMCUNBIG9mIFJvQTAeFw0yMzA1
MjkwOTUwMTlaFw0yNzEwMjcwOTE4MjJaMIGlMSswKQYDVQQDDCJUU0hBTlRTSEFQQU5ZQU4gSFJB
Q0hZQSA0MDA1OTYwMDkwMTEwLwYDVQQFEyg5YzVmNmZlNWFkZWNkNjdmYjlkOTBhZjg5NzJiNjlh
NDBmM2I4NGUwMRUwEwYDVQQqDAzVgNWQ1LHVidWF1LExHzAdBgNVBAQMFtWD1LHVhtWD1LHVitSx
1YbVhdSx1YYxCzAJBgNVBAYTAkFNMIIBIjANBgkqhkiG9w0BAQEFAAOCAQ8AMIIBCgKCAQEAvfeq
ZAtLUz5cq/d8pBMuF3oZDhBdbNEv2OcxFLRYiS2Ed91430w7LgFShrz+QFg5/FI+cmFbR0AxV3bn
3djRZ16nTAudUBQj0wt/lOP2g4xPZ+TdbBQaT1onix8tn0Uj6wG7bVm4qGGq+53ISgP3Dv1AVzEZ
qDNMaso3N9IXOy2cEUWBdW4s3PLPQ6bB84thRTYf93OEUcZvPQFMqdPV384v2JzcwfrKnEdfC0EH
hhoUve8hmVDHkfWq4lvsHAlk0MkS46/24Qbd3aerbtny0K4Idm2tLhWoHQa+pznmh8V9Ga5HPcYt
9xkqko2rjb/dSRPuNzGAw8/uQr3tPd9BQQIDAQABo4IBATCB/jAzBggrBgEFBQcBAQQnMCUwIwYI
KwYBBQUHMAGGF2h0dHA6Ly9vY3NwLnBraS5hbS9vY3NwMB0GA1UdDgQWBBSu8+qOWTEPYQ2PgncD
OD8iq4HP7jAMBgNVHRMBAf8EAjAAMB8GA1UdIwQYMBaAFOnq8e4kIi4N/23YzITGNIzfXbJ5MDIG
A1UdIAQrMCkwJwYEVR0gADAfMB0GCCsGAQUFBwIBFhF3d3cucGtpLmFtL3BvbGljeTA1BgNVHR8E
LjAsMCqgKKAmhiRodHRwOi8vY3JsLnBraS5hbS9jaXRpemVuY2FfMjAxMy5jcmwwDgYDVR0PAQH/
BAQDAgSwMA0GCSqGSIb3DQEBCwUAA4ICAQAvp4qyrPk3fP6nFgYzAP0eh9XVEaRXr6n+YrP9s58b
7tZwmHtRXYzEeCwLFj+2anDRTuHqgU1WddM3BFgBEEEjH6YGW+xy1j87jeN0PsDi6KAwuWhj5Snn
hoUvC7fR6xEXdrNN4Ie/3JYSshUv7Em4z9/q3W+z4P4m/aN8/zARzy+USpBr+nUSSGNMYvmKyrtU
xEAF9F5BEx/ZCaEldSAYwrHwvJMg+HrYo1VEWaEpmlf1yeDhwrq+OkjIl0GzgolIdFb/+A8r+aA0
FGV4KLgy8+OKztDuxNpiE+Ye2AYgwjzNQNzvFajMTYYrlBuaGD8CUtLcGScEkOzh7tCLTT0cSnCy
bqvqvXQ9aQWzsZ/Df0GahZ/1Y9aRqPgUWl54vzZ86GuPa0DsGByGOAKdiwJlOVSGC/soP3HrUMf5
TDg/KDTG2vIAw2wHu2iLP+MO/38pttm+afA6IL2Rb4rxhzfOcQDGzV0ra2FzG5r1/09zPEWIoR1a
yOiDmvt6O2KEjtGjpnro1mh27NF02NL7SqMdMZxhR3H6SQW3PyHPnk8e6PiNw/A1Klpal5xtbYmv
q5EnB0QGU6Mz9AoPAz0w+gmhioyeWCnnYeJH3X8sdKjt32eWKVaQ0gB0NdhCuTLWRmBIxjDWhyot
9dLx6swr9ptCmNB/cQIPKE4Oy65BW8Jf9Q==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nqjYDkL/9Orp7PL03wfmOt9QZLjQ/EWa19Tmbj5ev3M=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kYyCp2u6dSlbThRu6kKMmQxn4wuh7RmeXbS6OaexWZM=</DigestValue>
      </Reference>
      <Reference URI="/xl/media/image1.emf?ContentType=image/x-emf">
        <DigestMethod Algorithm="http://www.w3.org/2001/04/xmlenc#sha256"/>
        <DigestValue>fIJ/+0+TWRnmvGOqJyA1S2o+NHGc/Q1MNBsJTPjywuY=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bukR2Y+1PRjzhaRoe62xbAyW8Vpgi84GOoG8qNRQ/j4=</DigestValue>
      </Reference>
      <Reference URI="/xl/styles.xml?ContentType=application/vnd.openxmlformats-officedocument.spreadsheetml.styles+xml">
        <DigestMethod Algorithm="http://www.w3.org/2001/04/xmlenc#sha256"/>
        <DigestValue>Xt1PN+ir/qYFyCzwwkN7K9fULIMjCeMuhvxzqK5czJU=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f3n3XLQ4fGS2Er2k2mL4fm6dH7oF02lpLO+JAwnyVSg=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z5iheZqG7B2Tqeo2GY15hpaFzZTadhfU9GApr7SAj0o=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2026-03-13T07:42:44Z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{9630A9AA-E8A8-49CD-9B73-9AA29D97561F}</SetupID>
          <SignatureImage>iVBORw0KGgoAAAANSUhEUgAAASwAAACWCAYAAABkW7XSAAARPUlEQVR4Xu2dbY8lRRXH74fwjYnyRn3tx3B86yu/g4JiRgPykPFhgWgQkJhBWBQfYgAj110gKiCjYV7wkCwQWbwLJIwQgoYxhLjL7rrullPVXd1Vp05VV/Xt7ukz+/8lnblddeqc09VV/1vd9/adhQIAACEsaAEAAMwVCBYAQAwQLACAGCBYAAAxQLAAAGKAYAEAxADBAgCIAYIFABADBAsAIAYIFgBADBAsAIAYIFgAADFAsAAAYoBgAQDEAMECAIgBggUAEAMECwAgBggWAEAMECwAgBggWAAAMUCwZs7O5kItNo6rPVpxUHJ846Buc4dWAHBkgWDNHAgWAC0QrJkDwQKgBYI1cyBYALRAsGZOvmBV+xvHHcu942pjsVCbOztq8+Dvot5am7aNidPYbKqd1kmRTVtkY7dFBw5IOz8vXbepY3iNyuKvZwPmDgRr5gwhWIvFhrLFe8c3nElat9nYcNrVIkL95tgwseOCRfO39RHByom/tg2YOxCsmTOIYAWiQESDrDJMTOI3x4aLHRUs87oV0gp6TE5ZRvz1bcDcgWDNnCEEKyoagQ9rEvrNsSmJ7a/0XBMaKz/++jZg7kCwZs5REixXpCBYoA8QrJljJjYrWNX9l1YkQtGoROFwBIuLbdr0vSTMiL++DZg7EKy5U69UvNWLKdaC4E94fzV2IGj6BvMkghWP3eRtb6g3sesb3o4YW5GDYIEYECwJNJPd3ejqhNrp+koUphCsMLYjQFaovNimUSVajo35WoPdN/5z4g9lA+YOBAt0wE/0sQgFZNz4YTwwZyBYoINxBYMSCsi48cN4YM5AsEAH4woGJRSQceOH8cCcgWCBDsYVDEooIOPGN/HsPTP201gwJyBYAAAxQLAAAGKAYAEAxADBAgCIAYIFABADBAsAIAYIFgBADBAsAIAYIFgAADFAsAAAYjhSgsX9aJwh8+dZzGMa7OMZicdDON+cnSKPgSQeB+mVRybBT77U5fkx6U/CMP1dyPo5EbhzUm/0d8Uq89w46x/78GNg/ZwkcTQEyxugm+bfWjX0/gE8FzpIauq4/qNvzD9+sO2DnwQOf8TOlJbmkYPTR+5/jbFd1S8m83tbJYyQkxUEW+X5aP6LkH8e+sQpP/YpxkBpTvIQL1j23ZkKkiX/J4ZLBwlXVtfQ3ytnfw64hqkry4MjfNelMSj9YpZMkAlyyurLOg+nbWhjicQxlBy7YnNrYOomyUkgC1ogCW6VRCk58SW2dnCwQmneydu89vYYG8tgg9VB+6zb+5db8cHcL2bBBJkgJ84+p4zut/BxKgqOXU01BspyksiCFoiBOckcJSe+xNZeXrCDI1Xnwl4+FuaRguZhL8GY9v1i9pggI+bE2XNldAXM2VTwcSp6HDvHoGNgoJxmjFDByj8xJSe+xDaJK6bNfRN+41wOk0fElrvvZor7xMw/DxURXwPlxNlzZZML1mRjoCAnoYgULHMyM89K/MSHxG1TgyTE+AlurjI0N52HuAlMoCsZB84/V1aRipmYIFx8rqyGi8+VVaRy8uF8jC5YieMMGHQMDJTTjBEoWPqkdF8KWuInPiRumxokhHpgsPe2OBj7IfKgk9KDuZzuF7NsgkyTkw/ng+bB2VSk4pQde5LBxsCAOc0UcYJFb9h2CUP8xIfEbSODZGfHn3zc/QhmMPqEvovzYDA+YnbM4O0Xs5og7LHFYrB+VNy+OCcfzseQgpV17JONgYKchCJOsBqsODQbv+qKn/gQOpCdCnbAGd9eDqGNHUT8ANOEg6w0j5DUoNYMFTP001bRFdNUOXVD/dL9hmScMN+2ih77VGMg9NNW0ZxksqAFEgmEwxGoEsFqRJAMLNd/W7Wnmk+qm/sQYXy3PhxI9SSmA7MoD47EwDVUcb36njGriUUnAjdBp8upi0AMesbJP3ZdPM0YKMpJIEdCsFrqE+MMjCLB0gQrN73pAWAHFjfoHBzx8ucrETW7xXJbK4+2H1Jb0L5nTHqZbrZgckybU4pAsKrCXnHyjr1mojFQlJMwjphgAQCOMhAsAIAYIFgAADFAsAAAYoBgAQDEAMECAIgBggUAEAMECwAgBggWAEAMECwBRL+tH3xzmj6SUZNhx347mvkmdWgX+qpgvtk+8jFosvPL9AfmBQRr7tjHM+hkZx6CrZ4z4x856bIzE53GIHDPqXG+FPugM/MsYWZuuXbZ+WX6A/MDgjVr2mfGqJjwEywUhSK75PNmnAhpQl/ss3oMRbl12uXnl+cPzBEI1oyxq57jwSVhbHLW5Y1tmV1g5sKsSuoKEoPux4jZ8bl12q2dH40L5ggEa66YCVitAsyKwJtI8dWAb1tit6E29ITVq7l689vFfNX3qtiYtQgsODGM+eNyW8culZ9P2M9gbixoAZgD/oonnEgdk6653Cmzc0WluXlNVyZ0Qtub11QQNpz7SYGNY5eZW7ddYX6d/sAcgWDNECMWjnqML1g8wU3s5veZqrLKR70ys/k2Nl03unNzy7VTefmV+AOzA4I1N5xLQUuxYOWuJuhqhFKvTujlnF19VX7JPSErGrQRtcvOLdeuJZlfD39gPkCwZkb1Lh/fqnlHJ6GFXhbl2kWICJYPvZyMCQKNmZtbrl0Mmt+6/sBhAsESAPfOXwkbvXwJxSLPTu9TG7tSCcs9jKi5NjFBoDFzc8u3YwnyW9MfOFQgWALgBCu8JxSZiBl21T6ZrMw/TaD31qKTnFmZseKXkZsh0y47v0x/YH5AsATAClZVYYSh3SKPl+TYBTb0UnBP7RzfrG9qt1sgBpbAHxNTM5jdSPmBWQHBAgCIAYIFABADBAsAIAYIFgBADBAsAIAYIFgAADFAsAAAYoBgAQDEAMECAIgBggUAEAMECwAgBggWAEAMECwAgBggWAAAMUCwAABigGABAMQAwQIAiAGCBQAQAwQLACAGCBYAQAwQLACAGCBYAAAxQLAAAGKAYAEAxADBAgCIAYIFABADBAsAwXzlupsOdZsaCBYAgvnGN78TiMhUm449NRAsAIRz9uy55Hbu3Mdm+/jj8+r8hQtmu3DhYu/t/PkLxt9hAMECAIgBggXAVciVK1eKtzkAwQLgKkRfFmouXvyv+sc775Ha+TKiYK3UcmtLbdltuWqr9nfVtlO3vbvf3Ubtq91tp25rqdxaj6j/gwhL18e2cqoYDvLZ3lWuybrtU7nF0f3ixkr1UwzqwyVV57BaOse+pZqw+phiOTR19PyV5m/JzBVEeefd99QP7tw2r59/4ZS5ga758MOP1PeO3a3uu/9X6sGfP6x+9tAj6uFHT6hXXj3tNj9URhKsanC2k7Har8al+1pTTb7lKtWmEgpvch9MhF12nMf865cHE84VELrv0AhTyp7uO7DtU7klqHzZSZrupxi+j/y6BiNW7puEk4cRYb79/u52KEjGPvGGkyArV9DJf86eU9/9/l3q9OtvmJvxly5dUs+/eEpdd/2twaeBdlue+CN1MzkjCVaIGWh64DKDNRAjp7wa7HpiZw7wAv/hJCRoXxFBMpS2L8nNomMsl8lVRdtPEVI+UnUNcVHc39+v+4E7jnolSPuQ6YcssnIFuTzx5DPqkUdPqjffelvdeff9Rqw0jz/5dCBWdrtl64fN5eRhMKlgmQHNrErYd2HltLETv7mcSgzYbP8ZqxsqOB492idzq/z5k94KdfoyqBW9Uh+pOocugTHHtR3Y6GPbPhCYoA87/K2WXF1mrqCI1//+pnrxpZfNa/fGuv76gt7/4IN/q5OPPxV8/+ry5cuN7ZRMJFjOIEtOWhfSxn2nTlyCdPv376WEqwIHKjhVYf/2nbn5aCGqqlKTNFWX9pGq82Dy9jArn1UlUI0T3U8HPleMOPUQrOxcQTZWgNzXdp+iLxuP3f7jxuZHByuyw2ASwfIuWZjBz03aoE3kUsrY1eJh/Gb6r2gHf+BHV1PBCeiYPLR9SW61CNQ70TjJy8GUj1QdhQiM11e1UBlf7vE2/u3KyKFUsEpyBdmkBCv2NYZv3XissVut3qLVozO6YJnB7E5SZrDS+zh92jSU2Narpdh8DwQnoLB9dm7+Ks7d3FhBP3mkfKTqqB9NRCSYlZVdCa2W1p5py/SD8cXks7XcLcz16uLTj72svvjsSl370p55/dkTr6p7V/80dWc+Oq++8OeVKdfb55/4m/rN2+2JcAXKfcQnxenTZxq72+64l1aPzoiCVU+KYFTRSe4O6FgbOuj1fmzAxv0HqxFu4rgQwVm3fSq3NNQu1k8pqA+XVF0FJ452ZeWJrllFbjvHzfju6LdgheXB+LuKsWJEty/99Y2gTG/X/O6UuvVM1XmpFVaKEtuhGU2wvMuG5t2yHoZmwLbl7rtzaRuWqG24skjO+Yjg9G9fl7G5VSLMH5c/SeP9lO/DJ1XXEsQ1MakId+3rIgjWUFgh+vJzb6lLl6+oF/bPegJ148vvNrYn3/1QXfPYKfWJP7xh9vsK1rdvviPbdmhGEywAwPhYYaKkyj954jXzuq9gXfv1W7JthwaCBYBgXGFyb5O75f9zbqDrsk8tXzGvSwTL3oR///1/NXY33HQ7sRofCBYAgskRrMtORa5gxT4l/Ml9v2jsnnn2OVo9OhAsAAQzpmBR0Tr5xNONzVe/drNXNxUQLAAEowXoM7+vBGhIwXLRl4F33fOAZ/Pa6TPUbBImFazqU6Y1P+Fhvnx5KPTMo/2kLfFJWMenaBX607KYTapOk6qvPmnM+hSUfneqqz+yjqumxLYPTu7Vh50jxxsJLUCfO/GqeT2UYD30y9+qnz7wa3XPvQ+qG266zavT25+e+kvrcGKmESz7UX79Mbh+XrY3PYVicPrmYfqiQ7SzJk+X6MTqNF31GubrCC5MjvyXYB2YNlFKbPtAv3IydryRcIUpVl4qWLHt+s2tQ/+pmfEFy7yTDTgQ+grF0KyTR1efZE2elOik6jRd9ZoOwfIel3HKUn2SdVw1Jba9IMc3erxxyBGs2MorV7D0SuuFF8MYh8HIgpWYGGSA+A/OOu3oQHInxVg+9C8MeF+ODO06fXB5NLbuFzCZ1VZgw61c/Eu3Zmu+QEr96glqyyJtvTgZgkXFia5aKHU/LZ0voEb9Z/Q36yejzj1P9Pyy7ZQOT/oqdZxgNEYVrPZ5MgZm8LCTPGPgDu2jHYz9fXTnkRAEGosl8WbA+TY+XcGKtbUwPlQ1catjq+o9IdUxUhPZ5OD45ETPQvsg6O+In8464tMTrEg7sprkHlOSCP3NdrpxNofNeIJFTnJAr0muq+IDcO4+6D0e7x3ehcZi6RIduorSz/elBMtdgdn9lGBVmGPw4tjNX62YvqLHtZZgTVdHjzmZNxiV0QTLW0LTUa8hA8QbFG5dYiDRusF9uBO7rw+njh34GX3Dw4lOCnpJSFe//QTLQ+edmsj0uFITP2U7cV1wzKm8waiMJlgt/jt9MwG8AVLZ2EFRvWvzQmGEkB1kw/uo9tfz4eVBBMpfiTnQycOyjmAxYsTEDPOjokYYUbDi/W0qe9Vl+yR5zu2SUP+43sWLFyfd9D9TPQwmECwHfeLt5UE9aezlw8rWmcm+601Gd7W2XLqDZ3gfu5HLuRIfuXmwqyuNmTzWLiYQ9JIv4c9AxMaLUR9T0Nw9Lns8bDIVQwqWSvR3yk+qzuz28Ena6UvrVN5Tgn9VP3c6BvlkTJRHuMqJYyZVqDrzgYpCCX37O7ddSW65PieAisjU29RAsPoySR56hZM5iSRQIgqUvv2d264jN/PfgezrgjcRMCwyBSt6CTMhc8lDEh2ikCRXeCi55ymVm+PDbH3yAIMgT7AAAFctECwAgBggWAAAMUCwAABigGABAMQAwQIAiAGCBQAQAwQLACAGCBYAQAwQLACAGCBYAAAxQLAAAGL4P8bwwpij5d3g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Q1JREFUeF7tnVuvJUUVx+dD+GKivKjPfgyPrz75HRQUczQgQsYLl2gQkJiDMCheYgAj2xkgKiJHw3ngkgwQGTwDJBwhBA1jCHGGmXGcKevaXZdV1dW9u3v3OvP/JZXZ3bVq1erutf67uvfeZ44IAABgAgQLAMAGCBYAgA0QLAAAGyBYAAA2QLAAAGyAYAEA2ADBAgCwAYIFAGADBAsAwAYIFgCADRAsAAAbIFgAADZAsAAAbIBgAQDYAMECALABggUAYAMECwDABggWAIANECwAABsgWAAANkCwFs7u9hFxZOuYOLDbLQfi2Jbs29612wAcfiBYCweCBUALBGvhQLAAaIFgLRwIFgAtEKyFUy9YZnvrmGd5cExsHTkitnd3xbb894htrU07Rs/T2GyLVgb72TQ0c9ttxe52NC6MS/VtqzmCQePHmLcBSweCtXB0ca0pWEeObAm3++DYllekdszWljfOikjst8aGmDsvWHH8Et0f7Rs7xqINWDoQrIUzimD5BUmJRrTK0HNGfmtsegmWft0KqSE+JsW4MZZtwNKBYC0cXVBr3xLabUXXKkdCFnqFTZ+5w5VeSyog48ZYtgFLB4K1cHRBHRLB8kUKggWGAMFaOLqwScEyz19akUhFw4jCZgSLmluPcXP3vSWsmH99G7B0IFhLx65UgtWLxAhCWPC6+Bpxk4KmHjDPIlj5uZu49bzSppnbPvD2xNiJXDgXBAu0QLA40BS73+LViSSwU/1GFIJ6nEiw0rnlSCdAusk5g7kVVrQ8G/21Bret/UOwQAsEC3RAF/pUpAIy7fwQLF5AsEAHECywHCBYoAMIFlgOECzQwVUgWO6ZGflpLFgSECwAABsgWAAANkCwAABsgGABANgAwQIAsAGCBQBgAwQLAMAGCBYAgA0QLAAAGyBYAAA2HCrBIv9gnaLyz7Pon2mQP88o/DyE8p35GUnwMxDXiPkGxVFJ8idf7P76OeM/CUOc756sH1MEeb1Ni/+umGLOYx8/B8a/HkvmcAhWkKDb8oJ5V2zwH8DzyRSInTfYbecLbe344G9BKWyyRXMOLtQS3jlqz8WucKdq2Jwm/iHhaCaISY/xYgp8uGsTXYd5jn2OHFjzejCAvWC5d2fqnVOh+8kLby6uP65fkuQTx8TkJaYuTOIP7imIvmHJ6mOLIGiZ+S3TF8gMMVWdSxuHN3b6Y5fMkgM9Y2IIa8GiVkkxfS58vyQxyUEKpX4nb+M6OCgGOFKyeiifdrwTdNdyQycvkBliouxr9k1+7JJ5cgCCtVyIi0zR58L3ShJ7e0EmR6nPh7x9HJqsBHEc+pzR42crkAljouypffEKeLZjpxg1ByBYC6X+wvS58MOShMAXU5eQmUa5HCeOjK0ViHT3kDn7Fsi0MVH21L7ZBWu2HIBgLRJ9MSuvSv7CpwxLkhTtJ3m4SuBWF5HtKHHEKxkPyv+wOQsFQs0/S0whlI/JBatwnAmj5sBIMS0YhoKlLkr3raAjf+FTxigQlxi5DwESCPsx4oiLMsBfAVrmKJB5YgqhfCxKsBSj5QAEa3GYZJMXzLYuYchf+JTeSbK7GxafTYrAjkjGkNT3sGQN0T5ydkTyrlMg5LHl5pg8phDKx5iCVXXss+VAv+vBEb4P3e0FaMWLXnXlL3xKdgWQSTjtO4iBShaTRPniSpOsbxwpXQU91pyFAklWTHPF1E3sd/pjN7bLuh484StYHolweALVR7BcMsSJ5ftvuw5E80m1TobWJpnP9qeJZIs4TsxecVAUEldj5g36B85pCisuBKpA54upi0QMJj92yUw50CsmhhwKwWqxF0Y2lxj6AtcKlsIlStBUArjEKhWdxBOvID9iUXMtF9tacbTnodSS8QPnNEUSjUuKY96YSiSCpZj02C0z5UCvmJhxyAQLAHCYgWABANgAwQIAsAGCBQBgAwQLAMAGCBYAgA0QLAAAGyBYAAA2QLAAAGyAYDEg+2395JvT6lvQts+nwo78drRs8TepU7vMnNQ32yc+BkV1fLXzgkUBwVo67ucZcbHb/b6gmN+Z0T856bLThZ77iYjFiEFY2OSc0ov+6Uj42yQtYIEATnEMNfHVzgsWBwRr0bS/GYvFhC6wVBR62RV/b0aJkCL1ZYSju/jHPYb6+GrnBcsDgrVg3KrnmCqwQLByxWn3N7b97Mp6la5KDPEcuTlj+sXWabd2fPG8YIlAsJaKLkCzCtArgqCQ8quB0LaP3ZbYUgUr7V0Lx+V8mf30nFYE5HaqX31iW8euFF9Iep7B0oBgLRJT6K7I00LqKLrmdqefnS8q5rZO2sQrk7ig3cPrWBC2vOdJiY1i7GPoGV+nP7BEIFgLRIuFpx66kCYtdprkIba97XL7jA+7MnPxNjaR7+SWbYJjqImvjz+wOCBYS8O7FXToQuojWLWriXg1EmNXJ/7KS+FWX8avXdnEghUPiu0mPIZifOueE7BRIFgLQxeNKvhMM3UXF6Ejvi2qtcuQEawQIwCtTU4Qhsa25jEk8a3rD2wSCBYDqHd+I2zx7UsqFnV2aju9FTIrlY5bJC1qvk1OEIbGVm9HksS3pj+wUSBYDNAFFr/zJ8+EMoVYYWe2o2K1qyt/X/xsTRrRRU6szEjxG/EYFNXx1c4LFgcEiwG6mKhbFSsMbQu/5d1QY5fYxLeCB2L32LYudN8mEQPHmLEpOu0mig8sCggWAIANECwAABsgWAAANkCwAABsgGABANgAwQIAsAGCBQBgAwQLAMAGCBYAgA0QLAAAGyBYAAA2QLAAAGyAYAEA2ADBAgCwAYIFAGADBAsAwAYIFgCADRAsAAAbIFgAADZAsAAAbIBgAQDYAMECALABggUAYAMECwDABggWAIANECwAABsgWAAw5kvX3bTRNjcQLAAY87Wvf5sUkjmamntuIFgAMOfs2XPFdu7cR7p99NF5cf7CBd0uXLg4uJ0/f0H72wQQLAAAGyBYAFyFXLlypXdbAhAsAK5C1G2h4uLF/4p/vP2ufs2BCQVrX6yOHhVHXVvt2/2SM3tix+vb2TtjOwpjxBmxt+P1HV1J6wxZ/3KGle9jR3hdBDKenT05c8u640ux5VHnxZ+rdJ5yxD58Sn0e+6t2TtmaadUx5WJo+uLr57Wq+B2VsYIsb7/zrvj+nTv69XPPn9QP0BUffPCh+O6td4v77v+lePBnD4ufPvSIePjR4+LlV07p/iUwkWCZ5GyL0WybvPRfK0zxrfZLY1StRMUtC2GPzPOcf/VSFpwvIPG2RyNMJfu+4+WrbGwFjC9XpOXzlCP0EVLqa9Bi5b9JeHFoEabHn9nbSQVJ2xfecApUxQo6+c/Zc+I737tLnHrtdf0w/tKlS+K5F06K666/Jfk00LXV8T/Y0ZtjtltCnWgqcYlkVX2BGFmaMbqwKxO8h3/ZERVhhPKVESRN3/F9YnOoOVar4qqiPU8ZSj4q/MvAs6J45owcpM8DdRxGkBNRJ85DFVWxglqeePJp8cijJ8Qbb74l7rz7fi1Wisef/BMpWKrdfPQHze3kJphVsHRCq6SLEph8F5Y0Y1zh60TveIet9l+xuokFJ2DA+GJsxl9Y9E6o1b9lwTLj+vqo86+PoyQw+rh2Eht1bDtSYJJz2OFvX45J+ypjBb147e9viBdefEm/9h+sq68vqO333/+3OPH4U4Foqe9fXb582VrOy0yC5SVZL0HxxiihcuN0wmeSttO/WS1of0lxR5CCtcb46mM3KCEyXaUiLRdwyUedfwkRd4Dql460QDVO1HmSPvcJcRogWNWxgmqcAPmv3XaMum289fYfNTY/lCuyTTCLYKlka4qysmiTMVGCq35VHNrOiof220sU2uRP/KhuUrB8OopnHcGyImA3svME5ymm5KPSvyYSmOBcSR/NMfjH2/hXvtcUrD6xgmp8gXKv3XbuawzfuPHWxm5//027dz4mFyydzH6REsnqxMcxZExDH1s5Q/GBtV+AJD3HV8cWruL85s+VnKeAko86/y0ZkbBCouJwx6COR/nYXzl7YixxHrQvIp6jq72esV5dfPKxl8Tnn9kX1754oF9/+vgr4t79f+q+0x+eF5/7877er9pnn/ib+PVb7YXwBcr/iU+JU6dON3a33XGv3TsfEwqWLYokq+Ii9xM6NyZOerWdS9i8f1VMgW+qcHwiwVl3fCm2MrFd7jyVKM3VHQcljnqfjCEQXSU86nlWY0v47jhv9DMsR+05uzpwYhS3L/z1dXL/Nb89KW45bU6eL1Dutdsu0cd2bCYTLF3c0TtiU2A6Ydv9/rtzYK9axxiSrK0tdK+vWPMZwRk+XpKNTRVi7rjCIs2fp3ofIXUikMyr54xFuGtbos8BBGsMnBB98dk3xaXLV8TzZ84GAnXjS+9YSyFOvPOBuOaxk+Jjv39db/ui00eEvvmtO6ptx2amh+4AgClwwhRT2v/x46/q177ouNc1InTtV2+uth0bCBYAjPGFyX9M7u//n/cAXe37xOpl/doXHfc6J0LuIfx77/2rsbvhptv1vjmBYAHAmBrBkneKDbWClfuU8Mf3/byxe/qZZ+3e+YBgAcCYKQUrFq0TT7TfgP/yV75l984LBAsAxigB+tTvjACNKVg+6jbwrnseCGxePXXa9s7LrIJlPmVa8xMe/bF59MnbJhgYR/tJW8fXIUr9GvVpWc6m1KfoGuti7PgUNP7uVNf5qDouSx/bIXixmw87J55vIpQAfeb4K/r1WIL10C9+I37ywK/EPfc+KG646bagT7U/PvUXPWYTzCNYOhlkcpjMEOr3soNhLljmXHSIdlXxTCVYDuLrCD5EjEqMu79u0jWvpY/tEJR///pNPd9E+MLks45g5dr120c3/qdmphcs/U42YiJwFyxF1zmpKp4NC5Y6hriz65wsSbDi4zvEgpVbeTkh8l9TTa20nn8hnWMTTCxYhcKIEsT/eUcwLk4kvyim8rFayX32Nsdl9BhxKLSt9a0bsdpKbKiVi/Ib2uim41V9sV9VoG5fZqxs7TwVghWLk4q7QrBW3hdQs/6jc0qdb9JPRV+7ab6pbzeKsSVfmi0dJ5iMSQWr/T0ZAZE8SxGsNhmnjKMgCPFcJJ7fBMK39ukLVpd/Or72ts/0t8cpUXOUClnH4PmkRM8Rn4PkfGf8dPZFPp1haZxvJwlzhC/uk8Bco2w2zXSCFV3khCh5liRYU/mIn/HoxKfOUTwXSZfoqH5/VSBjClZY8VglQP4bTJdgGfQxBPO4Fq5W9LkqncOYHud76r7k2Zw/DszKZIIVLKErijJICr+vR5KN7kPuHSJYuThC3xLlYzLBivEFSY2NV7/DBCtAxV0q5NI5jCnZztxHXjc3DszK9A/dZQqQH5MHCWJsXFKYd23bFyWSSh46ycb3YbbX8xHEoRLdUwDVFxSCI5qLxoutCl+QCDEi5kzji0UtQvkoFXI8R6nwI9v8+ZZUCs9gn1Gc+pp625tG/XG9ixcvztrUf6a6CWYQLA914WUxm4ttisYImUwU16eLfS8oRp1Ytm+18pNnfB97QZGGojB2HNlbZl08zi4nEEYYG1+q5fxpIrEJ5jAtHe4fl2mkwDqUz1Ihl0SBIHu+S3465hjkU2+249Sttd+3SfBf1S+djiSfjZniyK7CCHRRFUVrw8Si0Ieh57t2XJ/YlpKDEkpI5mxzA8EayixxqBXOwAJfIowFS//vQJY+byJgXHgKllvSb7KSlxIHJzYlWDXXqRSb50O3JbxhXqXwEywAwFULBAsAwAYIFgCADRAsAAAbIFgAADZAsAAAbIBgAQDYAMECALABggUAYAMECwDABggWAIANECwAABOE+D/G8MKYjNg+ZgAAAABJRU5ErkJggg==</Object>
  <Object Id="idInvalidSigLnImg">iVBORw0KGgoAAAANSUhEUgAAASwAAACWCAYAAABkW7XSAAAABGdBTUEAALGPC/xhBQAAAAlwSFlzAAAOwgAADsIBFShKgAAAEQ1JREFUeF7tnVuvJUUVx+dD+GKivKjPfgyPrz75HRQUczQgQsYLl2gQkJiDMCheYgAj2xkgKiJHw3ngkgwQGTwDJBwhBA1jCHGGmXGcKevaXZdV1dW9u3v3OvP/JZXZ3bVq1erutf67uvfeZ44IAABgAgQLAMAGCBYAgA0QLAAAGyBYAAA2QLAAAGyAYAEA2ADBAgCwAYIFAGADBAsAwAYIFgCADRAsAAAbIFgAADZAsAAAbIBgAQDYAMECALABggUAYAMECwDABggWAIANECwAABsgWAAANkCwFs7u9hFxZOuYOLDbLQfi2Jbs29612wAcfiBYCweCBUALBGvhQLAAaIFgLRwIFgAtEKyFUy9YZnvrmGd5cExsHTkitnd3xbb894htrU07Rs/T2GyLVgb72TQ0c9ttxe52NC6MS/VtqzmCQePHmLcBSweCtXB0ca0pWEeObAm3++DYllekdszWljfOikjst8aGmDsvWHH8Et0f7Rs7xqINWDoQrIUzimD5BUmJRrTK0HNGfmtsegmWft0KqSE+JsW4MZZtwNKBYC0cXVBr3xLabUXXKkdCFnqFTZ+5w5VeSyog48ZYtgFLB4K1cHRBHRLB8kUKggWGAMFaOLqwScEyz19akUhFw4jCZgSLmluPcXP3vSWsmH99G7B0IFhLx65UgtWLxAhCWPC6+Bpxk4KmHjDPIlj5uZu49bzSppnbPvD2xNiJXDgXBAu0QLA40BS73+LViSSwU/1GFIJ6nEiw0rnlSCdAusk5g7kVVrQ8G/21Bret/UOwQAsEC3RAF/pUpAIy7fwQLF5AsEAHECywHCBYoAMIFlgOECzQwVUgWO6ZGflpLFgSECwAABsgWAAANkCwAABsgGABANgAwQIAsAGCBQBgAwQLAMAGCBYAgA0QLAAAGyBYAAA2HCrBIv9gnaLyz7Pon2mQP88o/DyE8p35GUnwMxDXiPkGxVFJ8idf7P76OeM/CUOc756sH1MEeb1Ni/+umGLOYx8/B8a/HkvmcAhWkKDb8oJ5V2zwH8DzyRSInTfYbecLbe344G9BKWyyRXMOLtQS3jlqz8WucKdq2Jwm/iHhaCaISY/xYgp8uGsTXYd5jn2OHFjzejCAvWC5d2fqnVOh+8kLby6uP65fkuQTx8TkJaYuTOIP7imIvmHJ6mOLIGiZ+S3TF8gMMVWdSxuHN3b6Y5fMkgM9Y2IIa8GiVkkxfS58vyQxyUEKpX4nb+M6OCgGOFKyeiifdrwTdNdyQycvkBliouxr9k1+7JJ5cgCCtVyIi0zR58L3ShJ7e0EmR6nPh7x9HJqsBHEc+pzR42crkAljouypffEKeLZjpxg1ByBYC6X+wvS58MOShMAXU5eQmUa5HCeOjK0ViHT3kDn7Fsi0MVH21L7ZBWu2HIBgLRJ9MSuvSv7CpwxLkhTtJ3m4SuBWF5HtKHHEKxkPyv+wOQsFQs0/S0whlI/JBatwnAmj5sBIMS0YhoKlLkr3raAjf+FTxigQlxi5DwESCPsx4oiLMsBfAVrmKJB5YgqhfCxKsBSj5QAEa3GYZJMXzLYuYchf+JTeSbK7GxafTYrAjkjGkNT3sGQN0T5ydkTyrlMg5LHl5pg8phDKx5iCVXXss+VAv+vBEb4P3e0FaMWLXnXlL3xKdgWQSTjtO4iBShaTRPniSpOsbxwpXQU91pyFAklWTHPF1E3sd/pjN7bLuh484StYHolweALVR7BcMsSJ5ftvuw5E80m1TobWJpnP9qeJZIs4TsxecVAUEldj5g36B85pCisuBKpA54upi0QMJj92yUw50CsmhhwKwWqxF0Y2lxj6AtcKlsIlStBUArjEKhWdxBOvID9iUXMtF9tacbTnodSS8QPnNEUSjUuKY96YSiSCpZj02C0z5UCvmJhxyAQLAHCYgWABANgAwQIAsAGCBQBgAwQLAMAGCBYAgA0QLAAAGyBYAAA2QLAAAGyAYDEg+2395JvT6lvQts+nwo78drRs8TepU7vMnNQ32yc+BkV1fLXzgkUBwVo67ucZcbHb/b6gmN+Z0T856bLThZ77iYjFiEFY2OSc0ov+6Uj42yQtYIEATnEMNfHVzgsWBwRr0bS/GYvFhC6wVBR62RV/b0aJkCL1ZYSju/jHPYb6+GrnBcsDgrVg3KrnmCqwQLByxWn3N7b97Mp6la5KDPEcuTlj+sXWabd2fPG8YIlAsJaKLkCzCtArgqCQ8quB0LaP3ZbYUgUr7V0Lx+V8mf30nFYE5HaqX31iW8euFF9Iep7B0oBgLRJT6K7I00LqKLrmdqefnS8q5rZO2sQrk7ig3cPrWBC2vOdJiY1i7GPoGV+nP7BEIFgLRIuFpx66kCYtdprkIba97XL7jA+7MnPxNjaR7+SWbYJjqImvjz+wOCBYS8O7FXToQuojWLWriXg1EmNXJ/7KS+FWX8avXdnEghUPiu0mPIZifOueE7BRIFgLQxeNKvhMM3UXF6Ejvi2qtcuQEawQIwCtTU4Qhsa25jEk8a3rD2wSCBYDqHd+I2zx7UsqFnV2aju9FTIrlY5bJC1qvk1OEIbGVm9HksS3pj+wUSBYDNAFFr/zJ8+EMoVYYWe2o2K1qyt/X/xsTRrRRU6szEjxG/EYFNXx1c4LFgcEiwG6mKhbFSsMbQu/5d1QY5fYxLeCB2L32LYudN8mEQPHmLEpOu0mig8sCggWAIANECwAABsgWAAANkCwAABsgGABANgAwQIAsAGCBQBgAwQLAMAGCBYAgA0QLAAAGyBYAAA2QLAAAGyAYAEA2ADBAgCwAYIFAGADBAsAwAYIFgCADRAsAAAbIFgAADZAsAAAbIBgAQDYAMECALABggUAYAMECwDABggWAIANECwAABsgWAAw5kvX3bTRNjcQLAAY87Wvf5sUkjmamntuIFgAMOfs2XPFdu7cR7p99NF5cf7CBd0uXLg4uJ0/f0H72wQQLAAAGyBYAFyFXLlypXdbAhAsAK5C1G2h4uLF/4p/vP2ufs2BCQVrX6yOHhVHXVvt2/2SM3tix+vb2TtjOwpjxBmxt+P1HV1J6wxZ/3KGle9jR3hdBDKenT05c8u640ux5VHnxZ+rdJ5yxD58Sn0e+6t2TtmaadUx5WJo+uLr57Wq+B2VsYIsb7/zrvj+nTv69XPPn9QP0BUffPCh+O6td4v77v+lePBnD4ufPvSIePjR4+LlV07p/iUwkWCZ5GyL0WybvPRfK0zxrfZLY1StRMUtC2GPzPOcf/VSFpwvIPG2RyNMJfu+4+WrbGwFjC9XpOXzlCP0EVLqa9Bi5b9JeHFoEabHn9nbSQVJ2xfecApUxQo6+c/Zc+I737tLnHrtdf0w/tKlS+K5F06K666/Jfk00LXV8T/Y0ZtjtltCnWgqcYlkVX2BGFmaMbqwKxO8h3/ZERVhhPKVESRN3/F9YnOoOVar4qqiPU8ZSj4q/MvAs6J45owcpM8DdRxGkBNRJ85DFVWxglqeePJp8cijJ8Qbb74l7rz7fi1Wisef/BMpWKrdfPQHze3kJphVsHRCq6SLEph8F5Y0Y1zh60TveIet9l+xuokFJ2DA+GJsxl9Y9E6o1b9lwTLj+vqo86+PoyQw+rh2Eht1bDtSYJJz2OFvX45J+ypjBb147e9viBdefEm/9h+sq68vqO333/+3OPH4U4Foqe9fXb582VrOy0yC5SVZL0HxxiihcuN0wmeSttO/WS1of0lxR5CCtcb46mM3KCEyXaUiLRdwyUedfwkRd4Dql460QDVO1HmSPvcJcRogWNWxgmqcAPmv3XaMum289fYfNTY/lCuyTTCLYKlka4qysmiTMVGCq35VHNrOiof220sU2uRP/KhuUrB8OopnHcGyImA3svME5ymm5KPSvyYSmOBcSR/NMfjH2/hXvtcUrD6xgmp8gXKv3XbuawzfuPHWxm5//027dz4mFyydzH6REsnqxMcxZExDH1s5Q/GBtV+AJD3HV8cWruL85s+VnKeAko86/y0ZkbBCouJwx6COR/nYXzl7YixxHrQvIp6jq72esV5dfPKxl8Tnn9kX1754oF9/+vgr4t79f+q+0x+eF5/7877er9pnn/ib+PVb7YXwBcr/iU+JU6dON3a33XGv3TsfEwqWLYokq+Ii9xM6NyZOerWdS9i8f1VMgW+qcHwiwVl3fCm2MrFd7jyVKM3VHQcljnqfjCEQXSU86nlWY0v47jhv9DMsR+05uzpwYhS3L/z1dXL/Nb89KW45bU6eL1Dutdsu0cd2bCYTLF3c0TtiU2A6Ydv9/rtzYK9axxiSrK0tdK+vWPMZwRk+XpKNTRVi7rjCIs2fp3ofIXUikMyr54xFuGtbos8BBGsMnBB98dk3xaXLV8TzZ84GAnXjS+9YSyFOvPOBuOaxk+Jjv39db/ui00eEvvmtO6ptx2amh+4AgClwwhRT2v/x46/q177ouNc1InTtV2+uth0bCBYAjPGFyX9M7u//n/cAXe37xOpl/doXHfc6J0LuIfx77/2rsbvhptv1vjmBYAHAmBrBkneKDbWClfuU8Mf3/byxe/qZZ+3e+YBgAcCYKQUrFq0TT7TfgP/yV75l984LBAsAxigB+tTvjACNKVg+6jbwrnseCGxePXXa9s7LrIJlPmVa8xMe/bF59MnbJhgYR/tJW8fXIUr9GvVpWc6m1KfoGuti7PgUNP7uVNf5qDouSx/bIXixmw87J55vIpQAfeb4K/r1WIL10C9+I37ywK/EPfc+KG646bagT7U/PvUXPWYTzCNYOhlkcpjMEOr3soNhLljmXHSIdlXxTCVYDuLrCD5EjEqMu79u0jWvpY/tEJR///pNPd9E+MLks45g5dr120c3/qdmphcs/U42YiJwFyxF1zmpKp4NC5Y6hriz65wsSbDi4zvEgpVbeTkh8l9TTa20nn8hnWMTTCxYhcKIEsT/eUcwLk4kvyim8rFayX32Nsdl9BhxKLSt9a0bsdpKbKiVi/Ib2uim41V9sV9VoG5fZqxs7TwVghWLk4q7QrBW3hdQs/6jc0qdb9JPRV+7ab6pbzeKsSVfmi0dJ5iMSQWr/T0ZAZE8SxGsNhmnjKMgCPFcJJ7fBMK39ukLVpd/Or72ts/0t8cpUXOUClnH4PmkRM8Rn4PkfGf8dPZFPp1haZxvJwlzhC/uk8Bco2w2zXSCFV3khCh5liRYU/mIn/HoxKfOUTwXSZfoqH5/VSBjClZY8VglQP4bTJdgGfQxBPO4Fq5W9LkqncOYHud76r7k2Zw/DszKZIIVLKErijJICr+vR5KN7kPuHSJYuThC3xLlYzLBivEFSY2NV7/DBCtAxV0q5NI5jCnZztxHXjc3DszK9A/dZQqQH5MHCWJsXFKYd23bFyWSSh46ycb3YbbX8xHEoRLdUwDVFxSCI5qLxoutCl+QCDEi5kzji0UtQvkoFXI8R6nwI9v8+ZZUCs9gn1Gc+pp625tG/XG9ixcvztrUf6a6CWYQLA914WUxm4ttisYImUwU16eLfS8oRp1Ytm+18pNnfB97QZGGojB2HNlbZl08zi4nEEYYG1+q5fxpIrEJ5jAtHe4fl2mkwDqUz1Ihl0SBIHu+S3465hjkU2+249Sttd+3SfBf1S+djiSfjZniyK7CCHRRFUVrw8Si0Ieh57t2XJ/YlpKDEkpI5mxzA8EayixxqBXOwAJfIowFS//vQJY+byJgXHgKllvSb7KSlxIHJzYlWDXXqRSb50O3JbxhXqXwEywAwFULBAsAwAYIFgCADRAsAAAbIFgAADZAsAAAbIBgAQDYAMECALABggUAYAMECwDABggWAIANECwAABOE+D/G8MKYjNg+ZgAAAABJRU5ErkJggg==</Object>
  <Object>
    <xd:QualifyingProperties xmlns:xd="http://uri.etsi.org/01903/v1.3.2#" Target="#idPackageSignature">
      <xd:SignedProperties Id="idSignedProperties">
        <xd:SignedSignatureProperties>
          <xd:SigningTime>2026-03-13T07:42:44Z</xd:SigningTime>
          <xd:SigningCertificate>
            <xd:Cert>
              <xd:CertDigest>
                <DigestMethod Algorithm="http://www.w3.org/2001/04/xmlenc#sha256"/>
                <DigestValue>RaM64EZZd9+NQdPESNyQUZbmtf/8h43XgTZFVgh7m98=</DigestValue>
              </xd:CertDigest>
              <xd:IssuerSerial>
                <X509IssuerName>CN=CA of RoA, 2.5.4.5=#130131, O=EKENG CJSC, C=AM</X509IssuerName>
                <X509SerialNumber>748656187933642258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50296a88-36f2-4646-97e1-d71524fadd66">
            <CanonicalizationMethod Algorithm="http://www.w3.org/2001/10/xml-exc-c14n#"/>
            <xd:EncapsulatedTimeStamp Id="ETS-50296a88-36f2-4646-97e1-d71524fadd66">MIINNgYJKoZIhvcNAQcCoIINJzCCDSMCAQMxDzANBglghkgBZQMEAgEFADBoBgsqhkiG9w0BCRABBKBZBFcwVQIBAQYCKgMwMTANBglghkgBZQMEAgEFAAQg6pNhTM3CwmAA9G9B4GBpR9YhcZzOh194mDWMvBpJ11UCCGNTokLq3UCvGA8yMDI2MDMxMzA2NDMyM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xMzA2NDMyMVowKwYLKoZIhvcNAQkQAgwxHDAaMBgwFgQUqRkz6o2gsq1/srZCiFIVJLz3P90wLwYJKoZIhvcNAQkEMSIEIKUwLxQO1T/+Uu9vkn4FCxBdNOb7nXTRVr+851hg9XdNMA0GCSqGSIb3DQEBAQUABIIBAKA6iu4wM/2sVXyoTkUi90fQ9QPiKDws0/JUsnRIoWwhySZ95wvKYUGqCAUjXtlpGy1QZKKvKURF30Na59WPoWsf0WFGsX0unC4fyPmMcH4Tsao99pw/Mv/oPFCnpSNuE1Gn48MVEi65m1gPlqsp73icZKDM2jsKtwmURaTV/FBzEmK0e7qGT7DGRBS4SZyQj9R6dDqu4jgBNBQ3ubiIXU43oYjFE7X7VKGPurNJxMVBOqoAkfatzOylO52afrqNwmnNKxPbsd3iSp3ywbgz8Wpbjo6mMTMKi4HV/gMDH0K/Kpz+ae80J3hRqpPy61bJyNuV9Ot0nBPZW0lZAfQgfog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SigAndRefsTimeStamp Id="TS-aaa32587-0586-40e3-ac64-04784050c820">
            <CanonicalizationMethod Algorithm="http://www.w3.org/2001/10/xml-exc-c14n#"/>
            <xd:EncapsulatedTimeStamp Id="ETS-aaa32587-0586-40e3-ac64-04784050c820">MIINNgYJKoZIhvcNAQcCoIINJzCCDSMCAQMxDzANBglghkgBZQMEAgEFADBoBgsqhkiG9w0BCRABBKBZBFcwVQIBAQYCKgMwMTANBglghkgBZQMEAgEFAAQgODmLX1LQqPpm8ZNr65baJATHtWpZQPAT4jKiMym9SIsCCHhkzICQqj6qGA8yMDI2MDMxMzA2NDMy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xMzA2NDMyMlowKwYLKoZIhvcNAQkQAgwxHDAaMBgwFgQUqRkz6o2gsq1/srZCiFIVJLz3P90wLwYJKoZIhvcNAQkEMSIEIDL7gJQGY7MnB+lLJgl8DA1nfs/pnJZyNgnUr9usuPDUMA0GCSqGSIb3DQEBAQUABIIBAEwXJi6PeFv90ktYY21+Dlu8JsjgwmkLgZVPHggQ0YxlC1nVPc9QMotV3DCnQpOJycoNub46Py/hg+DSfNL17CDnXU5tHRTLBHMyqRNzQ9ebZ7VIPf4A4vR8UmRa9eJ/o1QCvwEeQFpT2BXSYpFLsDrHSyq++GV9k8kmLP5jmhM/gBRyumU4BHahT96Okvg/1LzeNeHATJDyb1YxHXKU0tPscZbZd/KjFvnUBko+OsZOA3mnvqNtSyC6GdNJWQuODuBbsMXERduWg94nvkBsSTl5HUnz5BQsFnGqz//5dMO+Hr9zRELl2eo5YzLEj56Y9Brbz20+eRVNUXwaJOKJuLQ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wy9m3hpZPu6D4PNDIGgSoMBO5oS7d3RR+Sq7XP+z9DY=</DigestValue>
    </Reference>
    <Reference Type="http://www.w3.org/2000/09/xmldsig#Object" URI="#idOfficeObject">
      <DigestMethod Algorithm="http://www.w3.org/2001/04/xmlenc#sha256"/>
      <DigestValue>wo/VpfTRhSlwtqVTD6SK9+FFCoRcfJhC57D6166p0gc=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air0Pane/4802m9cu+jp9PCpKuxlkdIpxDQtng1UvEY=</DigestValue>
    </Reference>
    <Reference Type="http://www.w3.org/2000/09/xmldsig#Object" URI="#idValidSigLnImg">
      <DigestMethod Algorithm="http://www.w3.org/2001/04/xmlenc#sha256"/>
      <DigestValue>eJNhCmc7Xr1Loo8+xG4vyMvBQdOlB/02AUIQEJ71R94=</DigestValue>
    </Reference>
    <Reference Type="http://www.w3.org/2000/09/xmldsig#Object" URI="#idInvalidSigLnImg">
      <DigestMethod Algorithm="http://www.w3.org/2001/04/xmlenc#sha256"/>
      <DigestValue>F8W3yiyZUbAJlFkVWG91euMK8rNL9B8Acas9qg2mzs0=</DigestValue>
    </Reference>
  </SignedInfo>
  <SignatureValue>WH3nVermPHM1k1DW+A/1W2IoXEjJ8YeQxIjn6bsfS8cGDdwDqmS5lAySUFs7hA3LJaH1C9z5tw6U
n3k+buVtwIA2wwfg/cDtmQClblootA7s2DrM54I654X1nXl+Ud2sral6IJT/00XqI7aXCD+C5xad
Sc2MJAaSnLUrcwCvoUMEmOKX03EYw6Jt4EQQsKNBzImejVAB0ArctmNVxP1LADzIMLyHU0DGRn4Y
u7eZW6UN5O82H+P7E1MLKtagwcml61MTaf+fHuTMbB8PrkmanrRbhKjv9Y/cmm6yE8+RTT7QWE/m
9FO7gDNeLNufb8I25twdwpVKlzcRzCXfFmFQ9A==</SignatureValue>
  <KeyInfo>
    <X509Data>
      <X509Certificate>MIIFTDCCAzSgAwIBAgIIZeE7VkqiEOIwDQYJKoZIhvcNAQELBQAwQjELMAkGA1UEBhMCQU0xEzARBgNVBAoMCkVLRU5HIENKU0MxCjAIBgNVBAUTATExEjAQBgNVBAMMCUNBIG9mIFJvQTAeFw0xOTA3MzAwNjE3MDBaFw0yNzEwMjcwOTE4MjJaMIGEMQswCQYDVQQGEwJBTTEdMBsGA1UEBAwU1L/Uu9WQ1LHUv9WI1Y3VhdSx1YYxFzAVBgNVBCoMDtS81YjVktWN1LvVhtS1MRYwFAYDVQQFEw0xMDhhYTQ4YzY1MWNhMSUwIwYDVQQDDBxLSVJBS09TWUFOIExVU0lORSA4MDA4NzAwMDQxMIIBIjANBgkqhkiG9w0BAQEFAAOCAQ8AMIIBCgKCAQEAnPeNUibc5bZqVjMrfE22wHs8UozQgSJzeFIbV5a2Yf6k2qRd2P6DhJ2XCMrdGUd7GuojMCaIiBVU+3j18A7qA7doxDLLZn5iA6HgXAVnw7ds1swQ9KYSl7FpTWvdnth1SSbYwZBH/JplG/NLCZfT785zITq5NSJRSYCG1Ynzc5aBzjhZzFaN0WwJTicOk4DOqV6JU73kejq2PeQx226gLPHhcogka6iOE6pydjC/uLvpe+Iy0HFGxJmixp5CA3bAg4eMCoGVMHtUwxQpsqjNN2m4Tk/atQbwt4Zgd8AQw2Gfa9As06StzQzTWtOf32mkcEg6PEx8BCRY/GLj1k0W7QIDAQABo4IBATCB/jAzBggrBgEFBQcBAQQnMCUwIwYIKwYBBQUHMAGGF2h0dHA6Ly9vY3NwLnBraS5hbS9vY3NwMB0GA1UdDgQWBBTkp/ykfEHgj8CHn/YulW7XEmLvpTAMBgNVHRMBAf8EAjAAMB8GA1UdIwQYMBaAFOnq8e4kIi4N/23YzITGNIzfXbJ5MDIGA1UdIAQrMCkwJwYEVR0gADAfMB0GCCsGAQUFBwIBFhF3d3cucGtpLmFtL3BvbGljeTA1BgNVHR8ELjAsMCqgKKAmhiRodHRwOi8vY3JsLnBraS5hbS9jaXRpemVuY2FfMjAxMy5jcmwwDgYDVR0PAQH/BAQDAgSwMA0GCSqGSIb3DQEBCwUAA4ICAQAAyLsqkl8k6N0MG5F+8ef5Ead3u6k8BJWI0NXmwg3dZcmbTWNNtNs6zIDeYHOM6ffFZTdzk7Uzt/zYQJesyiMPp1z98b+vU0EJTGZv+34VfcwjHucSL5VnQDLsTMyEI0sLpaHRQMhqiP1DL7a+xTmWdAFmYrc4Vl+g4rviUW2AXEzIosvmp8/kOlmTJweoO3EJK6sdgjlsz2UAYI7XtCyg43KWKZKCzpe1/JvC6CGhCmNya/S//XPkyUkahgD+oaDpKA8VrZWvEFbhptaV5wvS+uLaghnyKYIjJ3ji5VOKystUF/nrD+fZKrmc4Rqx5wk/imw8ExtSFgP4mzhyQDzr/tAzm8Xkj2o770NAkXbZPd0DJ05UingUp2KCIqhm+5/DUodce6QQg4lSuq9HpGLiaofPMP/zRD+OVGsAH8MO19Tdafxz+pzv+BQ9FYnprQy+Ejm7S64SfIRbOT5lZL9Gvbx4zzH2wLC6fY1+3Zlttv9JPlI32oBn07+jTaUVhOu55bKTrWZ52T8kHGnMJEPIWVe8heAgygiZ0DbEQGBaGmRHO5ds0sPogXadozJDnwedDr1brPT8Ac0z37i/TwBjdPTF9UEJQkFSpZrmlEqcpgX08tgsigAe+EOmY8D6NEvbaFb7ErsMyzz6r1bC+j3rhUwHxS6awRp7hOb/Q5Kq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nqjYDkL/9Orp7PL03wfmOt9QZLjQ/EWa19Tmbj5ev3M=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kYyCp2u6dSlbThRu6kKMmQxn4wuh7RmeXbS6OaexWZM=</DigestValue>
      </Reference>
      <Reference URI="/xl/media/image1.emf?ContentType=image/x-emf">
        <DigestMethod Algorithm="http://www.w3.org/2001/04/xmlenc#sha256"/>
        <DigestValue>fIJ/+0+TWRnmvGOqJyA1S2o+NHGc/Q1MNBsJTPjywuY=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bukR2Y+1PRjzhaRoe62xbAyW8Vpgi84GOoG8qNRQ/j4=</DigestValue>
      </Reference>
      <Reference URI="/xl/styles.xml?ContentType=application/vnd.openxmlformats-officedocument.spreadsheetml.styles+xml">
        <DigestMethod Algorithm="http://www.w3.org/2001/04/xmlenc#sha256"/>
        <DigestValue>Xt1PN+ir/qYFyCzwwkN7K9fULIMjCeMuhvxzqK5czJU=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f3n3XLQ4fGS2Er2k2mL4fm6dH7oF02lpLO+JAwnyVSg=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z5iheZqG7B2Tqeo2GY15hpaFzZTadhfU9GApr7SAj0o=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2026-03-13T13:41:32Z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{A71616B7-AA85-4D9D-A8E9-24329BC9C284}</SetupID>
          <SignatureText>Լուսինե Կիրակոսյան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2026-03-13T13:41:32Z</xd:SigningTime>
          <xd:SigningCertificate>
            <xd:Cert>
              <xd:CertDigest>
                <DigestMethod Algorithm="http://www.w3.org/2001/04/xmlenc#sha256"/>
                <DigestValue>tNn32lqxXXKq/O39vNyfPPoEqlUAe+Kz5/8Rw5Z+how=</DigestValue>
              </xd:CertDigest>
              <xd:IssuerSerial>
                <X509IssuerName>CN=CA of RoA, SERIALNUMBER=1, O=EKENG CJSC, C=AM</X509IssuerName>
                <X509SerialNumber>7341214109395980514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zGwAAtQ0AACBFTUYAAAEAXBkAAJo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NBeAXXQpIwEIlp9cSAAAABMzDUEJaIPdwMAAAAAAAAAAgAAAATMNQS4yzUEAM41BAAAAACDog93ZAAAAEAAAAAAAAAAAAAAAAAAAAAAAAAAAAAAAAAAAAAAAAAAAAAAAAAAAAAAAAAAAAAAAAAAAAAAAAAAAAAAAAAAAACgzDUEAAAAAAiJahkSABQA+IhqGTSS654AAAAApMw1BOrVC2wAAAAAAACKBDjwagDTqx8ZYMw1BB2ZyHUAAAF1VMw1BAAAAABczDUEAAAAAJIbwXAAAAF1CL0GCBMAFAAiWn1x0F4BdXTMNQQE+Dh1AAAAAAAAAADoxAJ1ZHYACAAAAAAlAAAADAAAAAEAAAAYAAAADAAAAAAAAAASAAAADAAAAAEAAAAeAAAAGAAAAL8AAAAEAAAA9wAAABEAAAAlAAAADAAAAAEAAABUAAAAiAAAAMAAAAAEAAAA9QAAABAAAAABAAAAVZXbQV9C20HAAAAABAAAAAoAAABMAAAAAAAAAAAAAAAAAAAA//////////9gAAAAMQAzAC4AMAAzAC4AMgAwADIANg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CMBAkAAADcahN3CQAAAICajAQAAAAA0KSMBNCkjAT4WX1xAAAAAAZafXEAAAAAAAAAAAAAAAAAAAAAAAAAAPDBjAQAAAAAAAAAAAAAAAAAAAAAAAAAAAAAAAAAAAAAAAAAAAAAAAAAAAAAAAAAAAAAAAAAAAAAAAAAAAAAAAAAADQEA1UeGaRmHXd8NDQEyNUPd9CkjASSG8FwAAAAANjWD3f//wAAAAAAALvXD3e71w93rDQ0BLA0NAT4WX1xAAAAAAAAAADR/cd1khvBcAcAAADkNDQE5DQ0B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93HAAAACAAAABUQeqeAAAAAAIAAADq1QtsIBqRbBg90xYg/zMEK0UzbCgAAABgCNgAZAAAAABB6p4AAAAAAgAAAOrVC2xoepIEAAAAAAAAAAAAANgAAgAAAAYAAAAFAAAAAADYAMwB2AAAAAAAIAAAABQc2AAAAAAAAACKBAAA2ACk4JBsTP8zBI5hD3dIBDQEjmEPdwAAAAAAAAAAIAAAAMA5kWz/////aP8zBPAfjXEAAIoEAAAAACAAAAAAAAAAAAAAANH9x3WblhBsBgAAAJQANASUADQEAAIAAPz///8BAAAAAAAAAAAAAAAAAAAAAAAAAAAAAAAAAAAA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owAAABUAAAAhAPAAAAAAAAAAAAAAAIA/AAAAAAAAAAAAAIA/AAAAAAAAAAAAAAAAAAAAAAAAAAAAAAAAAAAAAAAAAAAlAAAADAAAAAAAAIAoAAAADAAAAAQAAABSAAAAcAEAAAQAAADw////AAAAAAAAAAAAAAAAkAEAAAAAAAEAAAAAcwBlAGcAbwBlACAAdQBpAAAAAAAAAAAAAAAAAAAAAAAAAAAAAAAAAAAAAAAAAAAAAAAAAAAAAAAAAAAAAAAAAAAAH///////WAUAAAofCgDUwh0aAAAAAIAMH///////WAUAAAofCgDUwh0aqbEQdwT/MwTabAF1CxEBEYAMCh9OQUkAD5kZGYz/MwTfrclwAAAAABhGzhYYRs4W7q3JcAsOCrGoO3kmGEbOFgAAAAAAAAAAAAAAAAAAAAAAAAAAAAAAAAAAAAAAAAAAAAAAAAAAAAAAAAAAAAAAAAAAAAAAAAAAAAAAAAAAAAAAAAAAAAAAAAAAAAAAAAAAAAAAAAAAAAAAAAAA0f3HdaT/MwQJAAAAtAA0BLQANAQAAgAA/P///wEAAAAAAAAAAAAAAAAAAAAAAAAAAAAAAAAAAABkdgAIAAAAACUAAAAMAAAABAAAABgAAAAMAAAAAAAAABIAAAAMAAAAAQAAAB4AAAAYAAAAKQAAADMAAADMAAAASAAAACUAAAAMAAAABAAAAFQAAAC4AAAAKgAAADMAAADKAAAARwAAAAEAAABVldtBX0LbQSoAAAAzAAAAEgAAAEwAAAAAAAAAAAAAAAAAAAD//////////3AAAAA8BXgFggV9BWsFdgVlBSAAPwVrBYAFYQVvBXgFfQV1BWEFdgUJAAAACQAAAAYAAAAJAAAACQAAAAkAAAAJAAAABAAAAAsAAAAJAAAACQAAAA4AAAAJ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ldtBX0LbQQoAAABwAAAAJwAAAEwAAAAEAAAACQAAAHAAAADzAAAAfQAAAJwAAAAfBD4ENAQ/BDgEQQQwBD0EPgQ6ACAASwBJAFIAQQBLAE8AUwBZAEEATgAgAEwAVQBTAEkATgBFACAAOAAwADAAOAA3ADAAMAAwADQAMQBnAAgAAAAHAAAABgAAAAcAAAAHAAAABQAAAAYAAAAHAAAABwAAAAMAAAADAAAABgAAAAMAAAAHAAAABwAAAAYAAAAJAAAABgAAAAUAAAAHAAAACAAAAAMAAAAFAAAACAAAAAYAAAADAAAACAAAAAYAAAADAAAABgAAAAYAAAAGAAAABgAAAAYAAAAGAAAABgAAAAYAAAAGAAAABgAAABYAAAAMAAAAAAAAACUAAAAMAAAAAgAAAA4AAAAUAAAAAAAAABAAAAAUAAAA</Object>
  <Object Id="idInvalidSigLnImg">AQAAAGwAAAAAAAAAAAAAAP8AAAB/AAAAAAAAAAAAAABzGwAAtQ0AACBFTUYAAAEA/B4AAKE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tQAAABAAAAAiAAAABAAAAJQAAAANAAAAIQDwAAAAAAAAAAAAAACAPwAAAAAAAAAAAACAPwAAAAAAAAAAAAAAAAAAAAAAAAAAAAAAAAAAAAAAAAAAJQAAAAwAAAAAAACAKAAAAAwAAAABAAAAUgAAAHABAAABAAAA9f///wAAAAAAAAAAAAAAAJABAAAAAAABAAAAAHMAZQBnAG8AZQAgAHUAaQAAAAAAAAAAAAAAAAAAAAAAAAAAAAAAAAAAAAAAAAAAAAAAAAAAAAAAAAAAAAAAAAAAAAAAAAAAANBeAXXQpIwEIlp9cSAAAABMzDUEJaIPdwMAAAAAAAAAAgAAAATMNQS4yzUEAM41BAAAAACDog93ZAAAAEAAAAAAAAAAAAAAAAAAAAAAAAAAAAAAAAAAAAAAAAAAAAAAAAAAAAAAAAAAAAAAAAAAAAAAAAAAAAAAAAAAAACgzDUEAAAAAAiJahkSABQA+IhqGTSS654AAAAApMw1BOrVC2wAAAAAAACKBDjwagDTqx8ZYMw1BB2ZyHUAAAF1VMw1BAAAAABczDUEAAAAAJIbwXAAAAF1CL0GCBMAFAAiWn1x0F4BdXTMNQQE+Dh1AAAAAAAAAADoxAJ1ZHYACAAAAAAlAAAADAAAAAEAAAAYAAAADAAAAP8AAAASAAAADAAAAAEAAAAeAAAAGAAAACIAAAAEAAAAtgAAABEAAAAlAAAADAAAAAEAAABUAAAA3AAAACMAAAAEAAAAtAAAABAAAAABAAAAVZXbQV9C20EjAAAABAAAABgAAABMAAAAAAAAAAAAAAAAAAAA//////////98AAAAHQQ1BDQENQQ5BEEEQgQyBDgEQgQ1BDsETAQ9BDAETwQgAD8EPgQ0BD8EOARBBEwECAAAAAYAAAAGAAAABgAAAAcAAAAFAAAABQAAAAYAAAAHAAAABQAAAAYAAAAGAAAABgAAAAcAAAAGAAAABgAAAAMAAAAHAAAABwAAAAYAAAAHAAAABwAAAAUAAAAGAAAASwAAAEAAAAAwAAAABQAAACAAAAABAAAAAQAAABAAAAAAAAAAAAAAAAABAACAAAAAAAAAAAAAAAAAAQAAgAAAAFIAAABwAQAAAgAAABAAAAAHAAAAAAAAAAAAAAC8AgAAAAAAzAECAiJTAHkAcwB0AGUAbQAAAAAAAAAAAAAAAAAAAAAAAAAAAAAAAAAAAAAAAAAAAAAAAAAAAAAAAAAAAAAAAAAAAAAAAACMBAkAAADcahN3CQAAAICajAQAAAAA0KSMBNCkjAT4WX1xAAAAAAZafXEAAAAAAAAAAAAAAAAAAAAAAAAAAPDBjAQAAAAAAAAAAAAAAAAAAAAAAAAAAAAAAAAAAAAAAAAAAAAAAAAAAAAAAAAAAAAAAAAAAAAAAAAAAAAAAAAAADQEA1UeGaRmHXd8NDQEyNUPd9CkjASSG8FwAAAAANjWD3f//wAAAAAAALvXD3e71w93rDQ0BLA0NAT4WX1xAAAAAAAAAADR/cd1khvBcAcAAADkNDQE5DQ0B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93HAAAACAAAABUQeqeAAAAAAIAAADq1QtsIBqRbBg90xYg/zMEK0UzbCgAAABgCNgAZAAAAABB6p4AAAAAAgAAAOrVC2xoepIEAAAAAAAAAAAAANgAAgAAAAYAAAAFAAAAAADYAMwB2AAAAAAAIAAAABQc2AAAAAAAAACKBAAA2ACk4JBsTP8zBI5hD3dIBDQEjmEPdwAAAAAAAAAAIAAAAMA5kWz/////aP8zBPAfjXEAAIoEAAAAACAAAAAAAAAAAAAAANH9x3WblhBsBgAAAJQANASUADQEAAIAAPz///8BAAAAAAAAAAAAAAAAAAAAAAAAAAAAAAAAAAAAZHYACAAAAAAlAAAADAAAAAMAAAAYAAAADAAAAAAAAAASAAAADAAAAAEAAAAWAAAADAAAAAgAAABUAAAAVAAAAAoAAAAnAAAAHgAAAEoAAAABAAAAVZXbQV9C20EKAAAASwAAAAEAAABMAAAABAAAAAkAAAAnAAAAIAAAAEsAAABQAAAAWABy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owAAABUAAAAhAPAAAAAAAAAAAAAAAIA/AAAAAAAAAAAAAIA/AAAAAAAAAAAAAAAAAAAAAAAAAAAAAAAAAAAAAAAAAAAlAAAADAAAAAAAAIAoAAAADAAAAAQAAABSAAAAcAEAAAQAAADw////AAAAAAAAAAAAAAAAkAEAAAAAAAEAAAAAcwBlAGcAbwBlACAAdQBpAAAAAAAAAAAAAAAAAAAAAAAAAAAAAAAAAAAAAAAAAAAAAAAAAAAAAAAAAAAAAAAAAAAAH///////WAUAAAofCgDUwh0aAAAAAIAMH///////WAUAAAofCgDUwh0aqbEQdwT/MwTabAF1CxEBEYAMCh9OQUkAD5kZGYz/MwTfrclwAAAAABhGzhYYRs4W7q3JcAsOCrGoO3kmGEbOFgAAAAAAAAAAAAAAAAAAAAAAAAAAAAAAAAAAAAAAAAAAAAAAAAAAAAAAAAAAAAAAAAAAAAAAAAAAAAAAAAAAAAAAAAAAAAAAAAAAAAAAAAAAAAAAAAAAAAAAAAAA0f3HdaT/MwQJAAAAtAA0BLQANAQAAgAA/P///wEAAAAAAAAAAAAAAAAAAAAAAAAAAAAAAAAAAABkdgAIAAAAACUAAAAMAAAABAAAABgAAAAMAAAAAAAAABIAAAAMAAAAAQAAAB4AAAAYAAAAKQAAADMAAADMAAAASAAAACUAAAAMAAAABAAAAFQAAAC4AAAAKgAAADMAAADKAAAARwAAAAEAAABVldtBX0LbQSoAAAAzAAAAEgAAAEwAAAAAAAAAAAAAAAAAAAD//////////3AAAAA8BXgFggV9BWsFdgVlBSAAPwVrBYAFYQVvBXgFfQV1BWEFdgUJAAAACQAAAAYAAAAJAAAACQAAAAkAAAAJAAAABAAAAAsAAAAJAAAACQAAAA4AAAAJ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ldtBX0LbQQoAAABwAAAAJwAAAEwAAAAEAAAACQAAAHAAAADzAAAAfQAAAJwAAAAfBD4ENAQ/BDgEQQQwBD0EPgQ6ACAASwBJAFIAQQBLAE8AUwBZAEEATgAgAEwAVQBTAEkATgBFACAAOAAwADAAOAA3ADAAMAAwADQAMQBvAAgAAAAHAAAABgAAAAcAAAAHAAAABQAAAAYAAAAHAAAABwAAAAMAAAADAAAABgAAAAMAAAAHAAAABwAAAAYAAAAJAAAABgAAAAUAAAAHAAAACAAAAAMAAAAFAAAACAAAAAYAAAADAAAACAAAAAYAAAADAAAABgAAAAYAAAAG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admin</cp:lastModifiedBy>
  <cp:lastPrinted>2023-01-13T08:02:00Z</cp:lastPrinted>
  <dcterms:modified xsi:type="dcterms:W3CDTF">2026-03-13T07:43:35Z</dcterms:modified>
</cp:coreProperties>
</file>